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4040" windowHeight="10584" tabRatio="963"/>
  </bookViews>
  <sheets>
    <sheet name="КПК0712144" sheetId="8" r:id="rId1"/>
  </sheets>
  <definedNames>
    <definedName name="_xlnm.Print_Area" localSheetId="0">КПК0712144!$A$1:$BQ$83</definedName>
  </definedNames>
  <calcPr calcId="145621" refMode="R1C1"/>
</workbook>
</file>

<file path=xl/calcChain.xml><?xml version="1.0" encoding="utf-8"?>
<calcChain xmlns="http://schemas.openxmlformats.org/spreadsheetml/2006/main">
  <c r="BH71" i="8" l="1"/>
  <c r="BC71" i="8"/>
  <c r="AX71" i="8"/>
  <c r="AI71" i="8"/>
  <c r="BH69" i="8"/>
  <c r="BC69" i="8"/>
  <c r="AX69" i="8"/>
  <c r="AI69" i="8"/>
  <c r="BH67" i="8"/>
  <c r="BC67" i="8"/>
  <c r="AX67" i="8"/>
  <c r="AI67" i="8"/>
  <c r="BH65" i="8"/>
  <c r="BC65" i="8"/>
  <c r="AX65" i="8"/>
  <c r="AI65" i="8"/>
  <c r="BB56" i="8"/>
  <c r="AW56" i="8"/>
  <c r="AQ56" i="8"/>
  <c r="AA56" i="8"/>
  <c r="BB54" i="8"/>
  <c r="AW54" i="8"/>
  <c r="AQ54" i="8"/>
  <c r="AA54" i="8"/>
  <c r="BI46" i="8"/>
  <c r="BD46" i="8"/>
  <c r="AZ46" i="8"/>
  <c r="AK46" i="8"/>
  <c r="BI44" i="8"/>
  <c r="BD44" i="8"/>
  <c r="AZ44" i="8"/>
  <c r="AK44" i="8"/>
  <c r="BN44" i="8" l="1"/>
  <c r="BG54" i="8"/>
  <c r="BG56" i="8"/>
  <c r="BM65" i="8"/>
  <c r="BM67" i="8"/>
  <c r="BM69" i="8"/>
  <c r="BM71" i="8"/>
  <c r="BN46" i="8"/>
</calcChain>
</file>

<file path=xl/sharedStrings.xml><?xml version="1.0" encoding="utf-8"?>
<sst xmlns="http://schemas.openxmlformats.org/spreadsheetml/2006/main" count="176" uniqueCount="106">
  <si>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</si>
  <si>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</si>
  <si>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</si>
  <si>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</si>
  <si>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</si>
  <si>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</si>
  <si>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</si>
  <si>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</si>
  <si>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</si>
  <si>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</si>
  <si>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</si>
  <si>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</si>
  <si>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</si>
  <si>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</si>
  <si>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</si>
  <si>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</si>
  <si>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</si>
  <si>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</si>
  <si>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</si>
  <si>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</si>
  <si>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</si>
  <si>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</si>
  <si>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</si>
  <si>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</si>
  <si>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</si>
  <si>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</si>
  <si>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</si>
  <si>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</si>
  <si>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</si>
  <si>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</si>
  <si>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</si>
  <si>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</si>
  <si>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</si>
  <si>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</si>
  <si>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</si>
  <si>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</si>
  <si>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</si>
  <si>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</si>
  <si>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</si>
  <si>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</si>
  <si>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</si>
  <si>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</si>
  <si>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</si>
  <si>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</si>
  <si>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</si>
  <si>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</si>
  <si>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</si>
  <si>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</si>
  <si>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</si>
  <si>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</si>
  <si>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</si>
  <si>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</si>
  <si>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</si>
  <si>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</si>
  <si>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</si>
  <si>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</si>
  <si>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</si>
  <si>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</si>
  <si>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УСЬОГО</t>
  </si>
  <si>
    <t>Міжгалузева комплексна програма "Здоров'я нації" у м. Кривому Розі на 2017-2021 роки</t>
  </si>
  <si>
    <t>Усього</t>
  </si>
  <si>
    <t>затрат</t>
  </si>
  <si>
    <t/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</si>
  <si>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</si>
  <si>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</si>
  <si>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продукту</t>
  </si>
  <si>
    <t>осіб</t>
  </si>
  <si>
    <t>Розрахунки до кошторису</t>
  </si>
  <si>
    <t>ефективності</t>
  </si>
  <si>
    <t>Розрахунок</t>
  </si>
  <si>
    <t>якості</t>
  </si>
  <si>
    <t>відс.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</si>
  <si>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</si>
  <si>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</si>
  <si>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</si>
  <si>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Костянтин Мурашко</t>
  </si>
  <si>
    <t>місцевого бюджету на 2020  рік</t>
  </si>
  <si>
    <t>Управління охорони здоров'я виконкому Криворізької міської ради</t>
  </si>
  <si>
    <t>0710000</t>
  </si>
  <si>
    <t xml:space="preserve">  </t>
  </si>
  <si>
    <t>Забезпечення відшкодування вартості препаратів інсуліну хворим на цукровий  діабет</t>
  </si>
  <si>
    <t>Проведення відшкодування аптечним закладам вартості препаратів інсуліну наданих хворим на цукровий діабет</t>
  </si>
  <si>
    <t>Обсяг видатків, передбачених на відшкодування вартості препаратів інсуліну хворим на цукровий  діабет</t>
  </si>
  <si>
    <t>Кількість хворих  на цукровий діабет, яким планується проведення відшкодування вартості препаратів інсуліну</t>
  </si>
  <si>
    <t>Середні витрати на проведення відшкодування вартості препаратів інсуліну  на одного хворого на цукровий діабет</t>
  </si>
  <si>
    <t>Питома вага кількості хворих, яким здійснено відшкодування вартості препаратів інсуліну від кількості хворих, яким заплановано відшкодування</t>
  </si>
  <si>
    <t>Підвищення рівня надання медичної допомоги та збереження здоров'я населення, в тому числі за рахунок надання медичної допомоги окремим категоріям хворих</t>
  </si>
  <si>
    <t>0712144</t>
  </si>
  <si>
    <t>Централізовані заходи з лікування хворих на цукровий та нецукровий діабет</t>
  </si>
  <si>
    <t>0763</t>
  </si>
  <si>
    <t>Економія  коштів, яка склалась після проведення відшкодування вартості інсуліну згідно рецептів виписаних за фактичними зверненнями населенння</t>
  </si>
  <si>
    <t>Начальник фінасово-економічного відділу управління охорони здоров`я виконкому Криворізької міської ради</t>
  </si>
  <si>
    <t>Альбіна Свірідонова</t>
  </si>
  <si>
    <t>У 2020 році в рамках виконання даної бюджетної програми продовжено проведення відшкодування вартості препаратів інсуліну відповідно до вимог Постанови КМУ від 23.03.2016 №239 «Деякі питання відшкодування вартості препаратів інсуліну» на загальну суму 23 487 534 грн.</t>
  </si>
  <si>
    <t>Відшкодування вартості інсуліну проводилось згідно рецептів виписаних за фактичними зверненнями населенння</t>
  </si>
  <si>
    <t>02012763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</si>
  <si>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</si>
  <si>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</si>
  <si>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</si>
  <si>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</si>
  <si>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2144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</si>
  <si>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</si>
  <si>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</si>
  <si>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</si>
  <si>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</si>
  <si>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04205100000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</si>
</sst>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4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5" fillId="0" borderId="0" xfId="0" applyFont="1" applyBorder="1" applyAlignment="1"/>
    <xf numFmtId="0" fontId="1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9" fillId="0" borderId="4" xfId="0" quotePrefix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3"/>
  <sheetViews>
    <sheetView tabSelected="1" topLeftCell="A2" zoomScale="75" zoomScaleNormal="75" workbookViewId="0">
      <selection activeCell="BE20" sqref="BE20:BL20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51" width="2.88671875" style="1" customWidth="1"/>
    <col min="52" max="55" width="3.6640625" style="1" customWidth="1"/>
    <col min="56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77" ht="9" hidden="1" customHeight="1" x14ac:dyDescent="0.25"/>
    <row r="2" spans="1:77" ht="9" customHeight="1" x14ac:dyDescent="0.25">
      <c r="AO2" s="118" t="s">
        <v>52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77" ht="9" customHeight="1" x14ac:dyDescent="0.25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77" ht="15.75" customHeight="1" x14ac:dyDescent="0.25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77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77" ht="9.75" hidden="1" customHeight="1" x14ac:dyDescent="0.25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77" ht="9.75" hidden="1" customHeight="1" x14ac:dyDescent="0.25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77" ht="8.25" hidden="1" customHeight="1" x14ac:dyDescent="0.25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77" ht="15.6" x14ac:dyDescent="0.25">
      <c r="A10" s="117" t="s">
        <v>20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77" ht="15.75" customHeight="1" x14ac:dyDescent="0.25">
      <c r="A11" s="117" t="s">
        <v>38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77" ht="15.75" customHeight="1" x14ac:dyDescent="0.25">
      <c r="A12" s="117" t="s">
        <v>76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77" ht="6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77" customFormat="1" ht="14.25" customHeight="1" x14ac:dyDescent="0.25">
      <c r="A14" s="21" t="s">
        <v>8</v>
      </c>
      <c r="B14" s="35" t="s">
        <v>72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22"/>
      <c r="N14" s="41" t="s">
        <v>73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23"/>
      <c r="AU14" s="35" t="s">
        <v>95</v>
      </c>
      <c r="AV14" s="36"/>
      <c r="AW14" s="36"/>
      <c r="AX14" s="36"/>
      <c r="AY14" s="36"/>
      <c r="AZ14" s="36"/>
      <c r="BA14" s="36"/>
      <c r="BB14" s="36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</row>
    <row r="15" spans="1:77" customFormat="1" ht="24" customHeight="1" x14ac:dyDescent="0.25">
      <c r="A15" s="24"/>
      <c r="B15" s="33" t="s">
        <v>96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24"/>
      <c r="N15" s="34" t="s">
        <v>97</v>
      </c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24"/>
      <c r="AU15" s="33" t="s">
        <v>98</v>
      </c>
      <c r="AV15" s="33"/>
      <c r="AW15" s="33"/>
      <c r="AX15" s="33"/>
      <c r="AY15" s="33"/>
      <c r="AZ15" s="33"/>
      <c r="BA15" s="33"/>
      <c r="BB15" s="33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</row>
    <row r="16" spans="1:77" customFormat="1" x14ac:dyDescent="0.25">
      <c r="BE16" s="25"/>
      <c r="BF16" s="25"/>
      <c r="BG16" s="25"/>
      <c r="BH16" s="25"/>
      <c r="BI16" s="25"/>
      <c r="BJ16" s="25"/>
      <c r="BK16" s="25"/>
      <c r="BL16" s="25"/>
    </row>
    <row r="17" spans="1:79" customFormat="1" ht="13.8" customHeight="1" x14ac:dyDescent="0.25">
      <c r="A17" s="26" t="s">
        <v>36</v>
      </c>
      <c r="B17" s="35" t="s">
        <v>78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22"/>
      <c r="N17" s="41" t="s">
        <v>77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23"/>
      <c r="AU17" s="35" t="s">
        <v>95</v>
      </c>
      <c r="AV17" s="36"/>
      <c r="AW17" s="36"/>
      <c r="AX17" s="36"/>
      <c r="AY17" s="36"/>
      <c r="AZ17" s="36"/>
      <c r="BA17" s="36"/>
      <c r="BB17" s="36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ht="24" customHeight="1" x14ac:dyDescent="0.25">
      <c r="A18" s="30"/>
      <c r="B18" s="33" t="s">
        <v>96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24"/>
      <c r="N18" s="34" t="s">
        <v>99</v>
      </c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24"/>
      <c r="AU18" s="33" t="s">
        <v>98</v>
      </c>
      <c r="AV18" s="33"/>
      <c r="AW18" s="33"/>
      <c r="AX18" s="33"/>
      <c r="AY18" s="33"/>
      <c r="AZ18" s="33"/>
      <c r="BA18" s="33"/>
      <c r="BB18" s="33"/>
      <c r="BC18" s="31"/>
      <c r="BD18" s="31"/>
      <c r="BE18" s="31"/>
      <c r="BF18" s="31"/>
      <c r="BG18" s="31"/>
      <c r="BH18" s="31"/>
      <c r="BI18" s="31"/>
      <c r="BJ18" s="31"/>
      <c r="BK18" s="32"/>
      <c r="BL18" s="31"/>
      <c r="BM18" s="29"/>
      <c r="BN18" s="29"/>
      <c r="BO18" s="29"/>
      <c r="BP18" s="31"/>
      <c r="BQ18" s="31"/>
      <c r="BR18" s="31"/>
      <c r="BS18" s="31"/>
      <c r="BT18" s="31"/>
      <c r="BU18" s="31"/>
      <c r="BV18" s="31"/>
      <c r="BW18" s="31"/>
    </row>
    <row r="19" spans="1:79" customFormat="1" x14ac:dyDescent="0.25"/>
    <row r="20" spans="1:79" customFormat="1" ht="27.6" customHeight="1" x14ac:dyDescent="0.25">
      <c r="A20" s="21" t="s">
        <v>37</v>
      </c>
      <c r="B20" s="35" t="s">
        <v>87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N20" s="35" t="s">
        <v>100</v>
      </c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27"/>
      <c r="AA20" s="35" t="s">
        <v>89</v>
      </c>
      <c r="AB20" s="36"/>
      <c r="AC20" s="36"/>
      <c r="AD20" s="36"/>
      <c r="AE20" s="36"/>
      <c r="AF20" s="36"/>
      <c r="AG20" s="36"/>
      <c r="AH20" s="36"/>
      <c r="AI20" s="36"/>
      <c r="AJ20" s="27"/>
      <c r="AK20" s="37" t="s">
        <v>88</v>
      </c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27"/>
      <c r="BE20" s="35" t="s">
        <v>105</v>
      </c>
      <c r="BF20" s="35"/>
      <c r="BG20" s="35"/>
      <c r="BH20" s="35"/>
      <c r="BI20" s="35"/>
      <c r="BJ20" s="35"/>
      <c r="BK20" s="35"/>
      <c r="BL20" s="35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customFormat="1" ht="25.5" customHeight="1" x14ac:dyDescent="0.25">
      <c r="B21" s="33" t="s">
        <v>96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N21" s="33" t="s">
        <v>101</v>
      </c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1"/>
      <c r="AA21" s="39" t="s">
        <v>102</v>
      </c>
      <c r="AB21" s="39"/>
      <c r="AC21" s="39"/>
      <c r="AD21" s="39"/>
      <c r="AE21" s="39"/>
      <c r="AF21" s="39"/>
      <c r="AG21" s="39"/>
      <c r="AH21" s="39"/>
      <c r="AI21" s="39"/>
      <c r="AJ21" s="31"/>
      <c r="AK21" s="40" t="s">
        <v>103</v>
      </c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31"/>
      <c r="BE21" s="33" t="s">
        <v>104</v>
      </c>
      <c r="BF21" s="33"/>
      <c r="BG21" s="33"/>
      <c r="BH21" s="33"/>
      <c r="BI21" s="33"/>
      <c r="BJ21" s="33"/>
      <c r="BK21" s="33"/>
      <c r="BL21" s="33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</row>
    <row r="23" spans="1:79" ht="15.75" customHeight="1" x14ac:dyDescent="0.25">
      <c r="A23" s="70" t="s">
        <v>43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27.75" customHeight="1" x14ac:dyDescent="0.25">
      <c r="A24" s="113" t="s">
        <v>3</v>
      </c>
      <c r="B24" s="113"/>
      <c r="C24" s="113"/>
      <c r="D24" s="113"/>
      <c r="E24" s="113"/>
      <c r="F24" s="113"/>
      <c r="G24" s="114" t="s">
        <v>41</v>
      </c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6"/>
    </row>
    <row r="25" spans="1:79" ht="15.6" x14ac:dyDescent="0.25">
      <c r="A25" s="45">
        <v>1</v>
      </c>
      <c r="B25" s="45"/>
      <c r="C25" s="45"/>
      <c r="D25" s="45"/>
      <c r="E25" s="45"/>
      <c r="F25" s="45"/>
      <c r="G25" s="114">
        <v>2</v>
      </c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6"/>
    </row>
    <row r="26" spans="1:79" ht="10.5" hidden="1" customHeight="1" x14ac:dyDescent="0.25">
      <c r="A26" s="72" t="s">
        <v>39</v>
      </c>
      <c r="B26" s="72"/>
      <c r="C26" s="72"/>
      <c r="D26" s="72"/>
      <c r="E26" s="72"/>
      <c r="F26" s="72"/>
      <c r="G26" s="73" t="s">
        <v>16</v>
      </c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5"/>
      <c r="CA26" s="1" t="s">
        <v>55</v>
      </c>
    </row>
    <row r="27" spans="1:79" ht="13.2" customHeight="1" x14ac:dyDescent="0.25">
      <c r="A27" s="72">
        <v>1</v>
      </c>
      <c r="B27" s="72"/>
      <c r="C27" s="72"/>
      <c r="D27" s="72"/>
      <c r="E27" s="72"/>
      <c r="F27" s="72"/>
      <c r="G27" s="109" t="s">
        <v>57</v>
      </c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1"/>
      <c r="CA27" s="1" t="s">
        <v>53</v>
      </c>
    </row>
    <row r="28" spans="1:79" ht="12.7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" customHeight="1" x14ac:dyDescent="0.25">
      <c r="A29" s="70" t="s">
        <v>44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</row>
    <row r="30" spans="1:79" ht="15.9" customHeight="1" x14ac:dyDescent="0.25">
      <c r="A30" s="112" t="s">
        <v>86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</row>
    <row r="31" spans="1:79" ht="12.7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 x14ac:dyDescent="0.25">
      <c r="A32" s="70" t="s">
        <v>45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</row>
    <row r="33" spans="1:79" ht="27.75" customHeight="1" x14ac:dyDescent="0.25">
      <c r="A33" s="113" t="s">
        <v>3</v>
      </c>
      <c r="B33" s="113"/>
      <c r="C33" s="113"/>
      <c r="D33" s="113"/>
      <c r="E33" s="113"/>
      <c r="F33" s="113"/>
      <c r="G33" s="114" t="s">
        <v>42</v>
      </c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6"/>
    </row>
    <row r="34" spans="1:79" ht="15.6" x14ac:dyDescent="0.25">
      <c r="A34" s="45">
        <v>1</v>
      </c>
      <c r="B34" s="45"/>
      <c r="C34" s="45"/>
      <c r="D34" s="45"/>
      <c r="E34" s="45"/>
      <c r="F34" s="45"/>
      <c r="G34" s="114">
        <v>2</v>
      </c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6"/>
    </row>
    <row r="35" spans="1:79" ht="10.5" hidden="1" customHeight="1" x14ac:dyDescent="0.25">
      <c r="A35" s="72" t="s">
        <v>15</v>
      </c>
      <c r="B35" s="72"/>
      <c r="C35" s="72"/>
      <c r="D35" s="72"/>
      <c r="E35" s="72"/>
      <c r="F35" s="72"/>
      <c r="G35" s="73" t="s">
        <v>16</v>
      </c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5"/>
      <c r="CA35" s="1" t="s">
        <v>56</v>
      </c>
    </row>
    <row r="36" spans="1:79" ht="13.2" customHeight="1" x14ac:dyDescent="0.25">
      <c r="A36" s="72">
        <v>1</v>
      </c>
      <c r="B36" s="72"/>
      <c r="C36" s="72"/>
      <c r="D36" s="72"/>
      <c r="E36" s="72"/>
      <c r="F36" s="72"/>
      <c r="G36" s="109" t="s">
        <v>80</v>
      </c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1"/>
      <c r="CA36" s="1" t="s">
        <v>54</v>
      </c>
    </row>
    <row r="38" spans="1:79" ht="15.75" customHeight="1" x14ac:dyDescent="0.25">
      <c r="A38" s="70" t="s">
        <v>46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0"/>
      <c r="BM38" s="70"/>
      <c r="BN38" s="70"/>
      <c r="BO38" s="70"/>
      <c r="BP38" s="70"/>
      <c r="BQ38" s="70"/>
    </row>
    <row r="39" spans="1:79" ht="15" customHeight="1" x14ac:dyDescent="0.25">
      <c r="A39" s="96" t="s">
        <v>79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</row>
    <row r="40" spans="1:79" ht="48" customHeight="1" x14ac:dyDescent="0.25">
      <c r="A40" s="45" t="s">
        <v>3</v>
      </c>
      <c r="B40" s="45"/>
      <c r="C40" s="45" t="s">
        <v>30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 t="s">
        <v>27</v>
      </c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 t="s">
        <v>49</v>
      </c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 t="s">
        <v>0</v>
      </c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</row>
    <row r="41" spans="1:79" ht="29.1" customHeight="1" x14ac:dyDescent="0.25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 t="s">
        <v>2</v>
      </c>
      <c r="AB41" s="45"/>
      <c r="AC41" s="45"/>
      <c r="AD41" s="45"/>
      <c r="AE41" s="45"/>
      <c r="AF41" s="45" t="s">
        <v>1</v>
      </c>
      <c r="AG41" s="45"/>
      <c r="AH41" s="45"/>
      <c r="AI41" s="45"/>
      <c r="AJ41" s="45"/>
      <c r="AK41" s="45" t="s">
        <v>28</v>
      </c>
      <c r="AL41" s="45"/>
      <c r="AM41" s="45"/>
      <c r="AN41" s="45"/>
      <c r="AO41" s="45"/>
      <c r="AP41" s="45" t="s">
        <v>2</v>
      </c>
      <c r="AQ41" s="45"/>
      <c r="AR41" s="45"/>
      <c r="AS41" s="45"/>
      <c r="AT41" s="45"/>
      <c r="AU41" s="45" t="s">
        <v>1</v>
      </c>
      <c r="AV41" s="45"/>
      <c r="AW41" s="45"/>
      <c r="AX41" s="45"/>
      <c r="AY41" s="45"/>
      <c r="AZ41" s="45" t="s">
        <v>28</v>
      </c>
      <c r="BA41" s="45"/>
      <c r="BB41" s="45"/>
      <c r="BC41" s="45"/>
      <c r="BD41" s="45" t="s">
        <v>2</v>
      </c>
      <c r="BE41" s="45"/>
      <c r="BF41" s="45"/>
      <c r="BG41" s="45"/>
      <c r="BH41" s="45"/>
      <c r="BI41" s="45" t="s">
        <v>1</v>
      </c>
      <c r="BJ41" s="45"/>
      <c r="BK41" s="45"/>
      <c r="BL41" s="45"/>
      <c r="BM41" s="45"/>
      <c r="BN41" s="45" t="s">
        <v>29</v>
      </c>
      <c r="BO41" s="45"/>
      <c r="BP41" s="45"/>
      <c r="BQ41" s="45"/>
    </row>
    <row r="42" spans="1:79" ht="15.9" customHeight="1" x14ac:dyDescent="0.25">
      <c r="A42" s="106">
        <v>1</v>
      </c>
      <c r="B42" s="106"/>
      <c r="C42" s="106">
        <v>2</v>
      </c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3">
        <v>3</v>
      </c>
      <c r="AB42" s="104"/>
      <c r="AC42" s="104"/>
      <c r="AD42" s="104"/>
      <c r="AE42" s="105"/>
      <c r="AF42" s="103">
        <v>4</v>
      </c>
      <c r="AG42" s="104"/>
      <c r="AH42" s="104"/>
      <c r="AI42" s="104"/>
      <c r="AJ42" s="105"/>
      <c r="AK42" s="103">
        <v>5</v>
      </c>
      <c r="AL42" s="104"/>
      <c r="AM42" s="104"/>
      <c r="AN42" s="104"/>
      <c r="AO42" s="105"/>
      <c r="AP42" s="103">
        <v>6</v>
      </c>
      <c r="AQ42" s="104"/>
      <c r="AR42" s="104"/>
      <c r="AS42" s="104"/>
      <c r="AT42" s="105"/>
      <c r="AU42" s="103">
        <v>7</v>
      </c>
      <c r="AV42" s="104"/>
      <c r="AW42" s="104"/>
      <c r="AX42" s="104"/>
      <c r="AY42" s="105"/>
      <c r="AZ42" s="103">
        <v>8</v>
      </c>
      <c r="BA42" s="104"/>
      <c r="BB42" s="104"/>
      <c r="BC42" s="105"/>
      <c r="BD42" s="103">
        <v>9</v>
      </c>
      <c r="BE42" s="104"/>
      <c r="BF42" s="104"/>
      <c r="BG42" s="104"/>
      <c r="BH42" s="105"/>
      <c r="BI42" s="106">
        <v>10</v>
      </c>
      <c r="BJ42" s="106"/>
      <c r="BK42" s="106"/>
      <c r="BL42" s="106"/>
      <c r="BM42" s="106"/>
      <c r="BN42" s="106">
        <v>11</v>
      </c>
      <c r="BO42" s="106"/>
      <c r="BP42" s="106"/>
      <c r="BQ42" s="106"/>
    </row>
    <row r="43" spans="1:79" ht="15.75" hidden="1" customHeight="1" x14ac:dyDescent="0.25">
      <c r="A43" s="72" t="s">
        <v>15</v>
      </c>
      <c r="B43" s="72"/>
      <c r="C43" s="107" t="s">
        <v>16</v>
      </c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8"/>
      <c r="AA43" s="59" t="s">
        <v>12</v>
      </c>
      <c r="AB43" s="59"/>
      <c r="AC43" s="59"/>
      <c r="AD43" s="59"/>
      <c r="AE43" s="59"/>
      <c r="AF43" s="59" t="s">
        <v>11</v>
      </c>
      <c r="AG43" s="59"/>
      <c r="AH43" s="59"/>
      <c r="AI43" s="59"/>
      <c r="AJ43" s="59"/>
      <c r="AK43" s="91" t="s">
        <v>18</v>
      </c>
      <c r="AL43" s="91"/>
      <c r="AM43" s="91"/>
      <c r="AN43" s="91"/>
      <c r="AO43" s="91"/>
      <c r="AP43" s="59" t="s">
        <v>13</v>
      </c>
      <c r="AQ43" s="59"/>
      <c r="AR43" s="59"/>
      <c r="AS43" s="59"/>
      <c r="AT43" s="59"/>
      <c r="AU43" s="59" t="s">
        <v>14</v>
      </c>
      <c r="AV43" s="59"/>
      <c r="AW43" s="59"/>
      <c r="AX43" s="59"/>
      <c r="AY43" s="59"/>
      <c r="AZ43" s="91" t="s">
        <v>18</v>
      </c>
      <c r="BA43" s="91"/>
      <c r="BB43" s="91"/>
      <c r="BC43" s="91"/>
      <c r="BD43" s="102" t="s">
        <v>34</v>
      </c>
      <c r="BE43" s="102"/>
      <c r="BF43" s="102"/>
      <c r="BG43" s="102"/>
      <c r="BH43" s="102"/>
      <c r="BI43" s="102" t="s">
        <v>34</v>
      </c>
      <c r="BJ43" s="102"/>
      <c r="BK43" s="102"/>
      <c r="BL43" s="102"/>
      <c r="BM43" s="102"/>
      <c r="BN43" s="92" t="s">
        <v>18</v>
      </c>
      <c r="BO43" s="92"/>
      <c r="BP43" s="92"/>
      <c r="BQ43" s="92"/>
      <c r="CA43" s="1" t="s">
        <v>21</v>
      </c>
    </row>
    <row r="44" spans="1:79" ht="31.2" customHeight="1" x14ac:dyDescent="0.25">
      <c r="A44" s="45">
        <v>1</v>
      </c>
      <c r="B44" s="45"/>
      <c r="C44" s="99" t="s">
        <v>81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8"/>
      <c r="AA44" s="97">
        <v>23672655</v>
      </c>
      <c r="AB44" s="97"/>
      <c r="AC44" s="97"/>
      <c r="AD44" s="97"/>
      <c r="AE44" s="97"/>
      <c r="AF44" s="97">
        <v>0</v>
      </c>
      <c r="AG44" s="97"/>
      <c r="AH44" s="97"/>
      <c r="AI44" s="97"/>
      <c r="AJ44" s="97"/>
      <c r="AK44" s="97">
        <f>AA44+AF44</f>
        <v>23672655</v>
      </c>
      <c r="AL44" s="97"/>
      <c r="AM44" s="97"/>
      <c r="AN44" s="97"/>
      <c r="AO44" s="97"/>
      <c r="AP44" s="97">
        <v>23487534</v>
      </c>
      <c r="AQ44" s="97"/>
      <c r="AR44" s="97"/>
      <c r="AS44" s="97"/>
      <c r="AT44" s="97"/>
      <c r="AU44" s="97">
        <v>0</v>
      </c>
      <c r="AV44" s="97"/>
      <c r="AW44" s="97"/>
      <c r="AX44" s="97"/>
      <c r="AY44" s="97"/>
      <c r="AZ44" s="97">
        <f>AP44+AU44</f>
        <v>23487534</v>
      </c>
      <c r="BA44" s="97"/>
      <c r="BB44" s="97"/>
      <c r="BC44" s="97"/>
      <c r="BD44" s="97">
        <f>AP44-AA44</f>
        <v>-185121</v>
      </c>
      <c r="BE44" s="97"/>
      <c r="BF44" s="97"/>
      <c r="BG44" s="97"/>
      <c r="BH44" s="97"/>
      <c r="BI44" s="97">
        <f>AU44-AF44</f>
        <v>0</v>
      </c>
      <c r="BJ44" s="97"/>
      <c r="BK44" s="97"/>
      <c r="BL44" s="97"/>
      <c r="BM44" s="97"/>
      <c r="BN44" s="97">
        <f>BD44+BI44</f>
        <v>-185121</v>
      </c>
      <c r="BO44" s="97"/>
      <c r="BP44" s="97"/>
      <c r="BQ44" s="97"/>
      <c r="CA44" s="1" t="s">
        <v>22</v>
      </c>
    </row>
    <row r="45" spans="1:79" ht="31.2" customHeight="1" x14ac:dyDescent="0.25">
      <c r="A45" s="60"/>
      <c r="B45" s="62"/>
      <c r="C45" s="99" t="s">
        <v>90</v>
      </c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1"/>
    </row>
    <row r="46" spans="1:79" s="17" customFormat="1" ht="15.6" x14ac:dyDescent="0.25">
      <c r="A46" s="50"/>
      <c r="B46" s="50"/>
      <c r="C46" s="98" t="s">
        <v>58</v>
      </c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3"/>
      <c r="AA46" s="56">
        <v>23672655</v>
      </c>
      <c r="AB46" s="56"/>
      <c r="AC46" s="56"/>
      <c r="AD46" s="56"/>
      <c r="AE46" s="56"/>
      <c r="AF46" s="56">
        <v>0</v>
      </c>
      <c r="AG46" s="56"/>
      <c r="AH46" s="56"/>
      <c r="AI46" s="56"/>
      <c r="AJ46" s="56"/>
      <c r="AK46" s="56">
        <f>AA46+AF46</f>
        <v>23672655</v>
      </c>
      <c r="AL46" s="56"/>
      <c r="AM46" s="56"/>
      <c r="AN46" s="56"/>
      <c r="AO46" s="56"/>
      <c r="AP46" s="56">
        <v>23487534</v>
      </c>
      <c r="AQ46" s="56"/>
      <c r="AR46" s="56"/>
      <c r="AS46" s="56"/>
      <c r="AT46" s="56"/>
      <c r="AU46" s="56">
        <v>0</v>
      </c>
      <c r="AV46" s="56"/>
      <c r="AW46" s="56"/>
      <c r="AX46" s="56"/>
      <c r="AY46" s="56"/>
      <c r="AZ46" s="56">
        <f>AP46+AU46</f>
        <v>23487534</v>
      </c>
      <c r="BA46" s="56"/>
      <c r="BB46" s="56"/>
      <c r="BC46" s="56"/>
      <c r="BD46" s="56">
        <f>AP46-AA46</f>
        <v>-185121</v>
      </c>
      <c r="BE46" s="56"/>
      <c r="BF46" s="56"/>
      <c r="BG46" s="56"/>
      <c r="BH46" s="56"/>
      <c r="BI46" s="56">
        <f>AU46-AF46</f>
        <v>0</v>
      </c>
      <c r="BJ46" s="56"/>
      <c r="BK46" s="56"/>
      <c r="BL46" s="56"/>
      <c r="BM46" s="56"/>
      <c r="BN46" s="56">
        <f>BD46+BI46</f>
        <v>-185121</v>
      </c>
      <c r="BO46" s="56"/>
      <c r="BP46" s="56"/>
      <c r="BQ46" s="56"/>
    </row>
    <row r="48" spans="1:79" ht="15.75" customHeight="1" x14ac:dyDescent="0.25">
      <c r="A48" s="70" t="s">
        <v>47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</row>
    <row r="49" spans="1:79" ht="15" customHeight="1" x14ac:dyDescent="0.25">
      <c r="A49" s="96" t="s">
        <v>79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</row>
    <row r="50" spans="1:79" ht="28.5" customHeight="1" x14ac:dyDescent="0.25">
      <c r="A50" s="45" t="s">
        <v>31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 t="s">
        <v>27</v>
      </c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 t="s">
        <v>49</v>
      </c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 t="s">
        <v>0</v>
      </c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2"/>
      <c r="BN50" s="2"/>
      <c r="BO50" s="2"/>
      <c r="BP50" s="2"/>
      <c r="BQ50" s="2"/>
    </row>
    <row r="51" spans="1:79" ht="29.1" customHeight="1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 t="s">
        <v>2</v>
      </c>
      <c r="R51" s="45"/>
      <c r="S51" s="45"/>
      <c r="T51" s="45"/>
      <c r="U51" s="45"/>
      <c r="V51" s="45" t="s">
        <v>1</v>
      </c>
      <c r="W51" s="45"/>
      <c r="X51" s="45"/>
      <c r="Y51" s="45"/>
      <c r="Z51" s="45"/>
      <c r="AA51" s="45" t="s">
        <v>28</v>
      </c>
      <c r="AB51" s="45"/>
      <c r="AC51" s="45"/>
      <c r="AD51" s="45"/>
      <c r="AE51" s="45"/>
      <c r="AF51" s="45"/>
      <c r="AG51" s="45" t="s">
        <v>2</v>
      </c>
      <c r="AH51" s="45"/>
      <c r="AI51" s="45"/>
      <c r="AJ51" s="45"/>
      <c r="AK51" s="45"/>
      <c r="AL51" s="45" t="s">
        <v>1</v>
      </c>
      <c r="AM51" s="45"/>
      <c r="AN51" s="45"/>
      <c r="AO51" s="45"/>
      <c r="AP51" s="45"/>
      <c r="AQ51" s="45" t="s">
        <v>28</v>
      </c>
      <c r="AR51" s="45"/>
      <c r="AS51" s="45"/>
      <c r="AT51" s="45"/>
      <c r="AU51" s="45"/>
      <c r="AV51" s="45"/>
      <c r="AW51" s="60" t="s">
        <v>2</v>
      </c>
      <c r="AX51" s="61"/>
      <c r="AY51" s="61"/>
      <c r="AZ51" s="61"/>
      <c r="BA51" s="62"/>
      <c r="BB51" s="60" t="s">
        <v>1</v>
      </c>
      <c r="BC51" s="61"/>
      <c r="BD51" s="61"/>
      <c r="BE51" s="61"/>
      <c r="BF51" s="62"/>
      <c r="BG51" s="45" t="s">
        <v>28</v>
      </c>
      <c r="BH51" s="45"/>
      <c r="BI51" s="45"/>
      <c r="BJ51" s="45"/>
      <c r="BK51" s="45"/>
      <c r="BL51" s="45"/>
      <c r="BM51" s="2"/>
      <c r="BN51" s="2"/>
      <c r="BO51" s="2"/>
      <c r="BP51" s="2"/>
      <c r="BQ51" s="2"/>
    </row>
    <row r="52" spans="1:79" ht="15.9" customHeight="1" x14ac:dyDescent="0.3">
      <c r="A52" s="45">
        <v>1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>
        <v>2</v>
      </c>
      <c r="R52" s="45"/>
      <c r="S52" s="45"/>
      <c r="T52" s="45"/>
      <c r="U52" s="45"/>
      <c r="V52" s="45">
        <v>3</v>
      </c>
      <c r="W52" s="45"/>
      <c r="X52" s="45"/>
      <c r="Y52" s="45"/>
      <c r="Z52" s="45"/>
      <c r="AA52" s="45">
        <v>4</v>
      </c>
      <c r="AB52" s="45"/>
      <c r="AC52" s="45"/>
      <c r="AD52" s="45"/>
      <c r="AE52" s="45"/>
      <c r="AF52" s="45"/>
      <c r="AG52" s="45">
        <v>5</v>
      </c>
      <c r="AH52" s="45"/>
      <c r="AI52" s="45"/>
      <c r="AJ52" s="45"/>
      <c r="AK52" s="45"/>
      <c r="AL52" s="45">
        <v>6</v>
      </c>
      <c r="AM52" s="45"/>
      <c r="AN52" s="45"/>
      <c r="AO52" s="45"/>
      <c r="AP52" s="45"/>
      <c r="AQ52" s="45">
        <v>7</v>
      </c>
      <c r="AR52" s="45"/>
      <c r="AS52" s="45"/>
      <c r="AT52" s="45"/>
      <c r="AU52" s="45"/>
      <c r="AV52" s="45"/>
      <c r="AW52" s="45">
        <v>8</v>
      </c>
      <c r="AX52" s="45"/>
      <c r="AY52" s="45"/>
      <c r="AZ52" s="45"/>
      <c r="BA52" s="45"/>
      <c r="BB52" s="90">
        <v>9</v>
      </c>
      <c r="BC52" s="90"/>
      <c r="BD52" s="90"/>
      <c r="BE52" s="90"/>
      <c r="BF52" s="90"/>
      <c r="BG52" s="90">
        <v>10</v>
      </c>
      <c r="BH52" s="90"/>
      <c r="BI52" s="90"/>
      <c r="BJ52" s="90"/>
      <c r="BK52" s="90"/>
      <c r="BL52" s="90"/>
      <c r="BM52" s="6"/>
      <c r="BN52" s="6"/>
      <c r="BO52" s="6"/>
      <c r="BP52" s="6"/>
      <c r="BQ52" s="6"/>
    </row>
    <row r="53" spans="1:79" ht="18" hidden="1" customHeight="1" x14ac:dyDescent="0.25">
      <c r="A53" s="76" t="s">
        <v>16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59" t="s">
        <v>12</v>
      </c>
      <c r="R53" s="59"/>
      <c r="S53" s="59"/>
      <c r="T53" s="59"/>
      <c r="U53" s="59"/>
      <c r="V53" s="59" t="s">
        <v>11</v>
      </c>
      <c r="W53" s="59"/>
      <c r="X53" s="59"/>
      <c r="Y53" s="59"/>
      <c r="Z53" s="59"/>
      <c r="AA53" s="91" t="s">
        <v>18</v>
      </c>
      <c r="AB53" s="92"/>
      <c r="AC53" s="92"/>
      <c r="AD53" s="92"/>
      <c r="AE53" s="92"/>
      <c r="AF53" s="92"/>
      <c r="AG53" s="59" t="s">
        <v>13</v>
      </c>
      <c r="AH53" s="59"/>
      <c r="AI53" s="59"/>
      <c r="AJ53" s="59"/>
      <c r="AK53" s="59"/>
      <c r="AL53" s="59" t="s">
        <v>14</v>
      </c>
      <c r="AM53" s="59"/>
      <c r="AN53" s="59"/>
      <c r="AO53" s="59"/>
      <c r="AP53" s="59"/>
      <c r="AQ53" s="91" t="s">
        <v>18</v>
      </c>
      <c r="AR53" s="92"/>
      <c r="AS53" s="92"/>
      <c r="AT53" s="92"/>
      <c r="AU53" s="92"/>
      <c r="AV53" s="92"/>
      <c r="AW53" s="93" t="s">
        <v>19</v>
      </c>
      <c r="AX53" s="94"/>
      <c r="AY53" s="94"/>
      <c r="AZ53" s="94"/>
      <c r="BA53" s="95"/>
      <c r="BB53" s="93" t="s">
        <v>19</v>
      </c>
      <c r="BC53" s="94"/>
      <c r="BD53" s="94"/>
      <c r="BE53" s="94"/>
      <c r="BF53" s="95"/>
      <c r="BG53" s="92" t="s">
        <v>18</v>
      </c>
      <c r="BH53" s="92"/>
      <c r="BI53" s="92"/>
      <c r="BJ53" s="92"/>
      <c r="BK53" s="92"/>
      <c r="BL53" s="92"/>
      <c r="BM53" s="7"/>
      <c r="BN53" s="7"/>
      <c r="BO53" s="7"/>
      <c r="BP53" s="7"/>
      <c r="BQ53" s="7"/>
      <c r="CA53" s="1" t="s">
        <v>23</v>
      </c>
    </row>
    <row r="54" spans="1:79" ht="31.2" customHeight="1" x14ac:dyDescent="0.25">
      <c r="A54" s="84" t="s">
        <v>59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8"/>
      <c r="Q54" s="89">
        <v>23672655</v>
      </c>
      <c r="R54" s="89"/>
      <c r="S54" s="89"/>
      <c r="T54" s="89"/>
      <c r="U54" s="89"/>
      <c r="V54" s="89">
        <v>0</v>
      </c>
      <c r="W54" s="89"/>
      <c r="X54" s="89"/>
      <c r="Y54" s="89"/>
      <c r="Z54" s="89"/>
      <c r="AA54" s="89">
        <f>Q54+V54</f>
        <v>23672655</v>
      </c>
      <c r="AB54" s="89"/>
      <c r="AC54" s="89"/>
      <c r="AD54" s="89"/>
      <c r="AE54" s="89"/>
      <c r="AF54" s="89"/>
      <c r="AG54" s="89">
        <v>23487534</v>
      </c>
      <c r="AH54" s="89"/>
      <c r="AI54" s="89"/>
      <c r="AJ54" s="89"/>
      <c r="AK54" s="89"/>
      <c r="AL54" s="89">
        <v>0</v>
      </c>
      <c r="AM54" s="89"/>
      <c r="AN54" s="89"/>
      <c r="AO54" s="89"/>
      <c r="AP54" s="89"/>
      <c r="AQ54" s="89">
        <f>AG54+AL54</f>
        <v>23487534</v>
      </c>
      <c r="AR54" s="89"/>
      <c r="AS54" s="89"/>
      <c r="AT54" s="89"/>
      <c r="AU54" s="89"/>
      <c r="AV54" s="89"/>
      <c r="AW54" s="89">
        <f>AG54-Q54</f>
        <v>-185121</v>
      </c>
      <c r="AX54" s="89"/>
      <c r="AY54" s="89"/>
      <c r="AZ54" s="89"/>
      <c r="BA54" s="89"/>
      <c r="BB54" s="77">
        <f>AL54-V54</f>
        <v>0</v>
      </c>
      <c r="BC54" s="77"/>
      <c r="BD54" s="77"/>
      <c r="BE54" s="77"/>
      <c r="BF54" s="77"/>
      <c r="BG54" s="77">
        <f>AW54+BB54</f>
        <v>-185121</v>
      </c>
      <c r="BH54" s="77"/>
      <c r="BI54" s="77"/>
      <c r="BJ54" s="77"/>
      <c r="BK54" s="77"/>
      <c r="BL54" s="77"/>
      <c r="BM54" s="8"/>
      <c r="BN54" s="8"/>
      <c r="BO54" s="8"/>
      <c r="BP54" s="8"/>
      <c r="BQ54" s="8"/>
      <c r="CA54" s="1" t="s">
        <v>24</v>
      </c>
    </row>
    <row r="55" spans="1:79" ht="31.2" customHeight="1" x14ac:dyDescent="0.25">
      <c r="A55" s="84" t="s">
        <v>90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6"/>
      <c r="BM55" s="8"/>
      <c r="BN55" s="8"/>
      <c r="BO55" s="8"/>
      <c r="BP55" s="8"/>
      <c r="BQ55" s="8"/>
    </row>
    <row r="56" spans="1:79" s="17" customFormat="1" ht="13.8" x14ac:dyDescent="0.25">
      <c r="A56" s="88" t="s">
        <v>60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3"/>
      <c r="Q56" s="64">
        <v>23672655</v>
      </c>
      <c r="R56" s="64"/>
      <c r="S56" s="64"/>
      <c r="T56" s="64"/>
      <c r="U56" s="64"/>
      <c r="V56" s="64">
        <v>0</v>
      </c>
      <c r="W56" s="64"/>
      <c r="X56" s="64"/>
      <c r="Y56" s="64"/>
      <c r="Z56" s="64"/>
      <c r="AA56" s="64">
        <f>Q56+V56</f>
        <v>23672655</v>
      </c>
      <c r="AB56" s="64"/>
      <c r="AC56" s="64"/>
      <c r="AD56" s="64"/>
      <c r="AE56" s="64"/>
      <c r="AF56" s="64"/>
      <c r="AG56" s="64">
        <v>23487534</v>
      </c>
      <c r="AH56" s="64"/>
      <c r="AI56" s="64"/>
      <c r="AJ56" s="64"/>
      <c r="AK56" s="64"/>
      <c r="AL56" s="64">
        <v>0</v>
      </c>
      <c r="AM56" s="64"/>
      <c r="AN56" s="64"/>
      <c r="AO56" s="64"/>
      <c r="AP56" s="64"/>
      <c r="AQ56" s="64">
        <f>AG56+AL56</f>
        <v>23487534</v>
      </c>
      <c r="AR56" s="64"/>
      <c r="AS56" s="64"/>
      <c r="AT56" s="64"/>
      <c r="AU56" s="64"/>
      <c r="AV56" s="64"/>
      <c r="AW56" s="64">
        <f>AG56-Q56</f>
        <v>-185121</v>
      </c>
      <c r="AX56" s="64"/>
      <c r="AY56" s="64"/>
      <c r="AZ56" s="64"/>
      <c r="BA56" s="64"/>
      <c r="BB56" s="63">
        <f>AL56-V56</f>
        <v>0</v>
      </c>
      <c r="BC56" s="63"/>
      <c r="BD56" s="63"/>
      <c r="BE56" s="63"/>
      <c r="BF56" s="63"/>
      <c r="BG56" s="63">
        <f>AW56+BB56</f>
        <v>-185121</v>
      </c>
      <c r="BH56" s="63"/>
      <c r="BI56" s="63"/>
      <c r="BJ56" s="63"/>
      <c r="BK56" s="63"/>
      <c r="BL56" s="63"/>
      <c r="BM56" s="18"/>
      <c r="BN56" s="18"/>
      <c r="BO56" s="18"/>
      <c r="BP56" s="18"/>
      <c r="BQ56" s="18"/>
    </row>
    <row r="58" spans="1:79" ht="15.75" customHeight="1" x14ac:dyDescent="0.25">
      <c r="A58" s="70" t="s">
        <v>48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70"/>
      <c r="BP58" s="70"/>
      <c r="BQ58" s="70"/>
    </row>
    <row r="60" spans="1:79" ht="45" customHeight="1" x14ac:dyDescent="0.25">
      <c r="A60" s="78" t="s">
        <v>7</v>
      </c>
      <c r="B60" s="79"/>
      <c r="C60" s="78" t="s">
        <v>6</v>
      </c>
      <c r="D60" s="82"/>
      <c r="E60" s="82"/>
      <c r="F60" s="82"/>
      <c r="G60" s="82"/>
      <c r="H60" s="82"/>
      <c r="I60" s="79"/>
      <c r="J60" s="78" t="s">
        <v>5</v>
      </c>
      <c r="K60" s="82"/>
      <c r="L60" s="82"/>
      <c r="M60" s="82"/>
      <c r="N60" s="79"/>
      <c r="O60" s="78" t="s">
        <v>4</v>
      </c>
      <c r="P60" s="82"/>
      <c r="Q60" s="82"/>
      <c r="R60" s="82"/>
      <c r="S60" s="82"/>
      <c r="T60" s="82"/>
      <c r="U60" s="82"/>
      <c r="V60" s="82"/>
      <c r="W60" s="82"/>
      <c r="X60" s="79"/>
      <c r="Y60" s="45" t="s">
        <v>27</v>
      </c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 t="s">
        <v>50</v>
      </c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87" t="s">
        <v>0</v>
      </c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10"/>
      <c r="BS60" s="10"/>
      <c r="BT60" s="10"/>
      <c r="BU60" s="10"/>
      <c r="BV60" s="10"/>
      <c r="BW60" s="10"/>
      <c r="BX60" s="10"/>
      <c r="BY60" s="10"/>
      <c r="BZ60" s="9"/>
    </row>
    <row r="61" spans="1:79" ht="32.25" customHeight="1" x14ac:dyDescent="0.25">
      <c r="A61" s="80"/>
      <c r="B61" s="81"/>
      <c r="C61" s="80"/>
      <c r="D61" s="83"/>
      <c r="E61" s="83"/>
      <c r="F61" s="83"/>
      <c r="G61" s="83"/>
      <c r="H61" s="83"/>
      <c r="I61" s="81"/>
      <c r="J61" s="80"/>
      <c r="K61" s="83"/>
      <c r="L61" s="83"/>
      <c r="M61" s="83"/>
      <c r="N61" s="81"/>
      <c r="O61" s="80"/>
      <c r="P61" s="83"/>
      <c r="Q61" s="83"/>
      <c r="R61" s="83"/>
      <c r="S61" s="83"/>
      <c r="T61" s="83"/>
      <c r="U61" s="83"/>
      <c r="V61" s="83"/>
      <c r="W61" s="83"/>
      <c r="X61" s="81"/>
      <c r="Y61" s="60" t="s">
        <v>2</v>
      </c>
      <c r="Z61" s="61"/>
      <c r="AA61" s="61"/>
      <c r="AB61" s="61"/>
      <c r="AC61" s="62"/>
      <c r="AD61" s="60" t="s">
        <v>1</v>
      </c>
      <c r="AE61" s="61"/>
      <c r="AF61" s="61"/>
      <c r="AG61" s="61"/>
      <c r="AH61" s="62"/>
      <c r="AI61" s="45" t="s">
        <v>28</v>
      </c>
      <c r="AJ61" s="45"/>
      <c r="AK61" s="45"/>
      <c r="AL61" s="45"/>
      <c r="AM61" s="45"/>
      <c r="AN61" s="45" t="s">
        <v>2</v>
      </c>
      <c r="AO61" s="45"/>
      <c r="AP61" s="45"/>
      <c r="AQ61" s="45"/>
      <c r="AR61" s="45"/>
      <c r="AS61" s="45" t="s">
        <v>1</v>
      </c>
      <c r="AT61" s="45"/>
      <c r="AU61" s="45"/>
      <c r="AV61" s="45"/>
      <c r="AW61" s="45"/>
      <c r="AX61" s="45" t="s">
        <v>28</v>
      </c>
      <c r="AY61" s="45"/>
      <c r="AZ61" s="45"/>
      <c r="BA61" s="45"/>
      <c r="BB61" s="45"/>
      <c r="BC61" s="45" t="s">
        <v>2</v>
      </c>
      <c r="BD61" s="45"/>
      <c r="BE61" s="45"/>
      <c r="BF61" s="45"/>
      <c r="BG61" s="45"/>
      <c r="BH61" s="45" t="s">
        <v>1</v>
      </c>
      <c r="BI61" s="45"/>
      <c r="BJ61" s="45"/>
      <c r="BK61" s="45"/>
      <c r="BL61" s="45"/>
      <c r="BM61" s="45" t="s">
        <v>28</v>
      </c>
      <c r="BN61" s="45"/>
      <c r="BO61" s="45"/>
      <c r="BP61" s="45"/>
      <c r="BQ61" s="45"/>
      <c r="BR61" s="2"/>
      <c r="BS61" s="2"/>
      <c r="BT61" s="2"/>
      <c r="BU61" s="2"/>
      <c r="BV61" s="2"/>
      <c r="BW61" s="2"/>
      <c r="BX61" s="2"/>
      <c r="BY61" s="2"/>
      <c r="BZ61" s="9"/>
    </row>
    <row r="62" spans="1:79" ht="15.9" customHeight="1" x14ac:dyDescent="0.25">
      <c r="A62" s="45">
        <v>1</v>
      </c>
      <c r="B62" s="45"/>
      <c r="C62" s="45">
        <v>2</v>
      </c>
      <c r="D62" s="45"/>
      <c r="E62" s="45"/>
      <c r="F62" s="45"/>
      <c r="G62" s="45"/>
      <c r="H62" s="45"/>
      <c r="I62" s="45"/>
      <c r="J62" s="45">
        <v>3</v>
      </c>
      <c r="K62" s="45"/>
      <c r="L62" s="45"/>
      <c r="M62" s="45"/>
      <c r="N62" s="45"/>
      <c r="O62" s="45">
        <v>4</v>
      </c>
      <c r="P62" s="45"/>
      <c r="Q62" s="45"/>
      <c r="R62" s="45"/>
      <c r="S62" s="45"/>
      <c r="T62" s="45"/>
      <c r="U62" s="45"/>
      <c r="V62" s="45"/>
      <c r="W62" s="45"/>
      <c r="X62" s="45"/>
      <c r="Y62" s="45">
        <v>5</v>
      </c>
      <c r="Z62" s="45"/>
      <c r="AA62" s="45"/>
      <c r="AB62" s="45"/>
      <c r="AC62" s="45"/>
      <c r="AD62" s="45">
        <v>6</v>
      </c>
      <c r="AE62" s="45"/>
      <c r="AF62" s="45"/>
      <c r="AG62" s="45"/>
      <c r="AH62" s="45"/>
      <c r="AI62" s="45">
        <v>7</v>
      </c>
      <c r="AJ62" s="45"/>
      <c r="AK62" s="45"/>
      <c r="AL62" s="45"/>
      <c r="AM62" s="45"/>
      <c r="AN62" s="60">
        <v>8</v>
      </c>
      <c r="AO62" s="61"/>
      <c r="AP62" s="61"/>
      <c r="AQ62" s="61"/>
      <c r="AR62" s="62"/>
      <c r="AS62" s="60">
        <v>9</v>
      </c>
      <c r="AT62" s="61"/>
      <c r="AU62" s="61"/>
      <c r="AV62" s="61"/>
      <c r="AW62" s="62"/>
      <c r="AX62" s="60">
        <v>10</v>
      </c>
      <c r="AY62" s="61"/>
      <c r="AZ62" s="61"/>
      <c r="BA62" s="61"/>
      <c r="BB62" s="62"/>
      <c r="BC62" s="60">
        <v>11</v>
      </c>
      <c r="BD62" s="61"/>
      <c r="BE62" s="61"/>
      <c r="BF62" s="61"/>
      <c r="BG62" s="62"/>
      <c r="BH62" s="60">
        <v>12</v>
      </c>
      <c r="BI62" s="61"/>
      <c r="BJ62" s="61"/>
      <c r="BK62" s="61"/>
      <c r="BL62" s="62"/>
      <c r="BM62" s="60">
        <v>13</v>
      </c>
      <c r="BN62" s="61"/>
      <c r="BO62" s="61"/>
      <c r="BP62" s="61"/>
      <c r="BQ62" s="62"/>
      <c r="BR62" s="2"/>
      <c r="BS62" s="2"/>
      <c r="BT62" s="2"/>
      <c r="BU62" s="2"/>
      <c r="BV62" s="2"/>
      <c r="BW62" s="2"/>
      <c r="BX62" s="2"/>
      <c r="BY62" s="2"/>
      <c r="BZ62" s="9"/>
    </row>
    <row r="63" spans="1:79" ht="12.75" hidden="1" customHeight="1" x14ac:dyDescent="0.25">
      <c r="A63" s="72" t="s">
        <v>39</v>
      </c>
      <c r="B63" s="72"/>
      <c r="C63" s="73" t="s">
        <v>16</v>
      </c>
      <c r="D63" s="74"/>
      <c r="E63" s="74"/>
      <c r="F63" s="74"/>
      <c r="G63" s="74"/>
      <c r="H63" s="74"/>
      <c r="I63" s="75"/>
      <c r="J63" s="72" t="s">
        <v>17</v>
      </c>
      <c r="K63" s="72"/>
      <c r="L63" s="72"/>
      <c r="M63" s="72"/>
      <c r="N63" s="72"/>
      <c r="O63" s="76" t="s">
        <v>40</v>
      </c>
      <c r="P63" s="76"/>
      <c r="Q63" s="76"/>
      <c r="R63" s="76"/>
      <c r="S63" s="76"/>
      <c r="T63" s="76"/>
      <c r="U63" s="76"/>
      <c r="V63" s="76"/>
      <c r="W63" s="76"/>
      <c r="X63" s="73"/>
      <c r="Y63" s="59" t="s">
        <v>12</v>
      </c>
      <c r="Z63" s="59"/>
      <c r="AA63" s="59"/>
      <c r="AB63" s="59"/>
      <c r="AC63" s="59"/>
      <c r="AD63" s="59" t="s">
        <v>32</v>
      </c>
      <c r="AE63" s="59"/>
      <c r="AF63" s="59"/>
      <c r="AG63" s="59"/>
      <c r="AH63" s="59"/>
      <c r="AI63" s="59" t="s">
        <v>18</v>
      </c>
      <c r="AJ63" s="59"/>
      <c r="AK63" s="59"/>
      <c r="AL63" s="59"/>
      <c r="AM63" s="59"/>
      <c r="AN63" s="59" t="s">
        <v>33</v>
      </c>
      <c r="AO63" s="59"/>
      <c r="AP63" s="59"/>
      <c r="AQ63" s="59"/>
      <c r="AR63" s="59"/>
      <c r="AS63" s="59" t="s">
        <v>13</v>
      </c>
      <c r="AT63" s="59"/>
      <c r="AU63" s="59"/>
      <c r="AV63" s="59"/>
      <c r="AW63" s="59"/>
      <c r="AX63" s="59" t="s">
        <v>18</v>
      </c>
      <c r="AY63" s="59"/>
      <c r="AZ63" s="59"/>
      <c r="BA63" s="59"/>
      <c r="BB63" s="59"/>
      <c r="BC63" s="59" t="s">
        <v>35</v>
      </c>
      <c r="BD63" s="59"/>
      <c r="BE63" s="59"/>
      <c r="BF63" s="59"/>
      <c r="BG63" s="59"/>
      <c r="BH63" s="59" t="s">
        <v>35</v>
      </c>
      <c r="BI63" s="59"/>
      <c r="BJ63" s="59"/>
      <c r="BK63" s="59"/>
      <c r="BL63" s="59"/>
      <c r="BM63" s="58" t="s">
        <v>18</v>
      </c>
      <c r="BN63" s="58"/>
      <c r="BO63" s="58"/>
      <c r="BP63" s="58"/>
      <c r="BQ63" s="58"/>
      <c r="BR63" s="12"/>
      <c r="BS63" s="12"/>
      <c r="BT63" s="9"/>
      <c r="BU63" s="9"/>
      <c r="BV63" s="9"/>
      <c r="BW63" s="9"/>
      <c r="BX63" s="9"/>
      <c r="BY63" s="9"/>
      <c r="BZ63" s="9"/>
      <c r="CA63" s="1" t="s">
        <v>25</v>
      </c>
    </row>
    <row r="64" spans="1:79" s="17" customFormat="1" ht="15.6" x14ac:dyDescent="0.25">
      <c r="A64" s="50">
        <v>0</v>
      </c>
      <c r="B64" s="50"/>
      <c r="C64" s="54" t="s">
        <v>61</v>
      </c>
      <c r="D64" s="54"/>
      <c r="E64" s="54"/>
      <c r="F64" s="54"/>
      <c r="G64" s="54"/>
      <c r="H64" s="54"/>
      <c r="I64" s="54"/>
      <c r="J64" s="54" t="s">
        <v>62</v>
      </c>
      <c r="K64" s="54"/>
      <c r="L64" s="54"/>
      <c r="M64" s="54"/>
      <c r="N64" s="54"/>
      <c r="O64" s="54" t="s">
        <v>62</v>
      </c>
      <c r="P64" s="54"/>
      <c r="Q64" s="54"/>
      <c r="R64" s="54"/>
      <c r="S64" s="54"/>
      <c r="T64" s="54"/>
      <c r="U64" s="54"/>
      <c r="V64" s="54"/>
      <c r="W64" s="54"/>
      <c r="X64" s="54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19"/>
      <c r="BS64" s="19"/>
      <c r="BT64" s="19"/>
      <c r="BU64" s="19"/>
      <c r="BV64" s="19"/>
      <c r="BW64" s="19"/>
      <c r="BX64" s="19"/>
      <c r="BY64" s="19"/>
      <c r="BZ64" s="20"/>
      <c r="CA64" s="17" t="s">
        <v>26</v>
      </c>
    </row>
    <row r="65" spans="1:78" ht="83.4" customHeight="1" x14ac:dyDescent="0.25">
      <c r="A65" s="45">
        <v>1</v>
      </c>
      <c r="B65" s="45"/>
      <c r="C65" s="46" t="s">
        <v>82</v>
      </c>
      <c r="D65" s="47"/>
      <c r="E65" s="47"/>
      <c r="F65" s="47"/>
      <c r="G65" s="47"/>
      <c r="H65" s="47"/>
      <c r="I65" s="48"/>
      <c r="J65" s="49" t="s">
        <v>63</v>
      </c>
      <c r="K65" s="49"/>
      <c r="L65" s="49"/>
      <c r="M65" s="49"/>
      <c r="N65" s="49"/>
      <c r="O65" s="46" t="s">
        <v>64</v>
      </c>
      <c r="P65" s="47"/>
      <c r="Q65" s="47"/>
      <c r="R65" s="47"/>
      <c r="S65" s="47"/>
      <c r="T65" s="47"/>
      <c r="U65" s="47"/>
      <c r="V65" s="47"/>
      <c r="W65" s="47"/>
      <c r="X65" s="48"/>
      <c r="Y65" s="42">
        <v>23672655</v>
      </c>
      <c r="Z65" s="42"/>
      <c r="AA65" s="42"/>
      <c r="AB65" s="42"/>
      <c r="AC65" s="42"/>
      <c r="AD65" s="42">
        <v>0</v>
      </c>
      <c r="AE65" s="42"/>
      <c r="AF65" s="42"/>
      <c r="AG65" s="42"/>
      <c r="AH65" s="42"/>
      <c r="AI65" s="42">
        <f>Y65+AD65</f>
        <v>23672655</v>
      </c>
      <c r="AJ65" s="42"/>
      <c r="AK65" s="42"/>
      <c r="AL65" s="42"/>
      <c r="AM65" s="42"/>
      <c r="AN65" s="42">
        <v>23487534</v>
      </c>
      <c r="AO65" s="42"/>
      <c r="AP65" s="42"/>
      <c r="AQ65" s="42"/>
      <c r="AR65" s="42"/>
      <c r="AS65" s="42">
        <v>0</v>
      </c>
      <c r="AT65" s="42"/>
      <c r="AU65" s="42"/>
      <c r="AV65" s="42"/>
      <c r="AW65" s="42"/>
      <c r="AX65" s="43">
        <f>AN65+AS65</f>
        <v>23487534</v>
      </c>
      <c r="AY65" s="43"/>
      <c r="AZ65" s="43"/>
      <c r="BA65" s="43"/>
      <c r="BB65" s="43"/>
      <c r="BC65" s="43">
        <f>AN65-Y65</f>
        <v>-185121</v>
      </c>
      <c r="BD65" s="43"/>
      <c r="BE65" s="43"/>
      <c r="BF65" s="43"/>
      <c r="BG65" s="43"/>
      <c r="BH65" s="43">
        <f>AS65-AD65</f>
        <v>0</v>
      </c>
      <c r="BI65" s="43"/>
      <c r="BJ65" s="43"/>
      <c r="BK65" s="43"/>
      <c r="BL65" s="43"/>
      <c r="BM65" s="43">
        <f>BC65+BH65</f>
        <v>-185121</v>
      </c>
      <c r="BN65" s="43"/>
      <c r="BO65" s="43"/>
      <c r="BP65" s="43"/>
      <c r="BQ65" s="43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78" s="17" customFormat="1" ht="15.6" x14ac:dyDescent="0.25">
      <c r="A66" s="50">
        <v>0</v>
      </c>
      <c r="B66" s="50"/>
      <c r="C66" s="51" t="s">
        <v>65</v>
      </c>
      <c r="D66" s="52"/>
      <c r="E66" s="52"/>
      <c r="F66" s="52"/>
      <c r="G66" s="52"/>
      <c r="H66" s="52"/>
      <c r="I66" s="53"/>
      <c r="J66" s="54" t="s">
        <v>62</v>
      </c>
      <c r="K66" s="54"/>
      <c r="L66" s="54"/>
      <c r="M66" s="54"/>
      <c r="N66" s="54"/>
      <c r="O66" s="51" t="s">
        <v>62</v>
      </c>
      <c r="P66" s="52"/>
      <c r="Q66" s="52"/>
      <c r="R66" s="52"/>
      <c r="S66" s="52"/>
      <c r="T66" s="52"/>
      <c r="U66" s="52"/>
      <c r="V66" s="52"/>
      <c r="W66" s="52"/>
      <c r="X66" s="53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19"/>
      <c r="BS66" s="19"/>
      <c r="BT66" s="19"/>
      <c r="BU66" s="19"/>
      <c r="BV66" s="19"/>
      <c r="BW66" s="19"/>
      <c r="BX66" s="19"/>
      <c r="BY66" s="19"/>
      <c r="BZ66" s="20"/>
    </row>
    <row r="67" spans="1:78" ht="78.599999999999994" customHeight="1" x14ac:dyDescent="0.25">
      <c r="A67" s="45">
        <v>1</v>
      </c>
      <c r="B67" s="45"/>
      <c r="C67" s="46" t="s">
        <v>83</v>
      </c>
      <c r="D67" s="47"/>
      <c r="E67" s="47"/>
      <c r="F67" s="47"/>
      <c r="G67" s="47"/>
      <c r="H67" s="47"/>
      <c r="I67" s="48"/>
      <c r="J67" s="49" t="s">
        <v>66</v>
      </c>
      <c r="K67" s="49"/>
      <c r="L67" s="49"/>
      <c r="M67" s="49"/>
      <c r="N67" s="49"/>
      <c r="O67" s="46" t="s">
        <v>67</v>
      </c>
      <c r="P67" s="47"/>
      <c r="Q67" s="47"/>
      <c r="R67" s="47"/>
      <c r="S67" s="47"/>
      <c r="T67" s="47"/>
      <c r="U67" s="47"/>
      <c r="V67" s="47"/>
      <c r="W67" s="47"/>
      <c r="X67" s="48"/>
      <c r="Y67" s="42">
        <v>3875</v>
      </c>
      <c r="Z67" s="42"/>
      <c r="AA67" s="42"/>
      <c r="AB67" s="42"/>
      <c r="AC67" s="42"/>
      <c r="AD67" s="42">
        <v>0</v>
      </c>
      <c r="AE67" s="42"/>
      <c r="AF67" s="42"/>
      <c r="AG67" s="42"/>
      <c r="AH67" s="42"/>
      <c r="AI67" s="42">
        <f>Y67+AD67</f>
        <v>3875</v>
      </c>
      <c r="AJ67" s="42"/>
      <c r="AK67" s="42"/>
      <c r="AL67" s="42"/>
      <c r="AM67" s="42"/>
      <c r="AN67" s="42">
        <v>3848</v>
      </c>
      <c r="AO67" s="42"/>
      <c r="AP67" s="42"/>
      <c r="AQ67" s="42"/>
      <c r="AR67" s="42"/>
      <c r="AS67" s="42">
        <v>0</v>
      </c>
      <c r="AT67" s="42"/>
      <c r="AU67" s="42"/>
      <c r="AV67" s="42"/>
      <c r="AW67" s="42"/>
      <c r="AX67" s="43">
        <f>AN67+AS67</f>
        <v>3848</v>
      </c>
      <c r="AY67" s="43"/>
      <c r="AZ67" s="43"/>
      <c r="BA67" s="43"/>
      <c r="BB67" s="43"/>
      <c r="BC67" s="43">
        <f>AN67-Y67</f>
        <v>-27</v>
      </c>
      <c r="BD67" s="43"/>
      <c r="BE67" s="43"/>
      <c r="BF67" s="43"/>
      <c r="BG67" s="43"/>
      <c r="BH67" s="43">
        <f>AS67-AD67</f>
        <v>0</v>
      </c>
      <c r="BI67" s="43"/>
      <c r="BJ67" s="43"/>
      <c r="BK67" s="43"/>
      <c r="BL67" s="43"/>
      <c r="BM67" s="43">
        <f>BC67+BH67</f>
        <v>-27</v>
      </c>
      <c r="BN67" s="43"/>
      <c r="BO67" s="43"/>
      <c r="BP67" s="43"/>
      <c r="BQ67" s="43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78" s="17" customFormat="1" ht="15.6" x14ac:dyDescent="0.25">
      <c r="A68" s="50">
        <v>0</v>
      </c>
      <c r="B68" s="50"/>
      <c r="C68" s="51" t="s">
        <v>68</v>
      </c>
      <c r="D68" s="52"/>
      <c r="E68" s="52"/>
      <c r="F68" s="52"/>
      <c r="G68" s="52"/>
      <c r="H68" s="52"/>
      <c r="I68" s="53"/>
      <c r="J68" s="54" t="s">
        <v>62</v>
      </c>
      <c r="K68" s="54"/>
      <c r="L68" s="54"/>
      <c r="M68" s="54"/>
      <c r="N68" s="54"/>
      <c r="O68" s="51" t="s">
        <v>62</v>
      </c>
      <c r="P68" s="52"/>
      <c r="Q68" s="52"/>
      <c r="R68" s="52"/>
      <c r="S68" s="52"/>
      <c r="T68" s="52"/>
      <c r="U68" s="52"/>
      <c r="V68" s="52"/>
      <c r="W68" s="52"/>
      <c r="X68" s="53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19"/>
      <c r="BS68" s="19"/>
      <c r="BT68" s="19"/>
      <c r="BU68" s="19"/>
      <c r="BV68" s="19"/>
      <c r="BW68" s="19"/>
      <c r="BX68" s="19"/>
      <c r="BY68" s="19"/>
      <c r="BZ68" s="20"/>
    </row>
    <row r="69" spans="1:78" ht="92.4" customHeight="1" x14ac:dyDescent="0.25">
      <c r="A69" s="45">
        <v>1</v>
      </c>
      <c r="B69" s="45"/>
      <c r="C69" s="46" t="s">
        <v>84</v>
      </c>
      <c r="D69" s="47"/>
      <c r="E69" s="47"/>
      <c r="F69" s="47"/>
      <c r="G69" s="47"/>
      <c r="H69" s="47"/>
      <c r="I69" s="48"/>
      <c r="J69" s="49" t="s">
        <v>63</v>
      </c>
      <c r="K69" s="49"/>
      <c r="L69" s="49"/>
      <c r="M69" s="49"/>
      <c r="N69" s="49"/>
      <c r="O69" s="46" t="s">
        <v>69</v>
      </c>
      <c r="P69" s="47"/>
      <c r="Q69" s="47"/>
      <c r="R69" s="47"/>
      <c r="S69" s="47"/>
      <c r="T69" s="47"/>
      <c r="U69" s="47"/>
      <c r="V69" s="47"/>
      <c r="W69" s="47"/>
      <c r="X69" s="48"/>
      <c r="Y69" s="42">
        <v>6109</v>
      </c>
      <c r="Z69" s="42"/>
      <c r="AA69" s="42"/>
      <c r="AB69" s="42"/>
      <c r="AC69" s="42"/>
      <c r="AD69" s="42">
        <v>0</v>
      </c>
      <c r="AE69" s="42"/>
      <c r="AF69" s="42"/>
      <c r="AG69" s="42"/>
      <c r="AH69" s="42"/>
      <c r="AI69" s="42">
        <f>Y69+AD69</f>
        <v>6109</v>
      </c>
      <c r="AJ69" s="42"/>
      <c r="AK69" s="42"/>
      <c r="AL69" s="42"/>
      <c r="AM69" s="42"/>
      <c r="AN69" s="42">
        <v>6104</v>
      </c>
      <c r="AO69" s="42"/>
      <c r="AP69" s="42"/>
      <c r="AQ69" s="42"/>
      <c r="AR69" s="42"/>
      <c r="AS69" s="42">
        <v>0</v>
      </c>
      <c r="AT69" s="42"/>
      <c r="AU69" s="42"/>
      <c r="AV69" s="42"/>
      <c r="AW69" s="42"/>
      <c r="AX69" s="43">
        <f>AN69+AS69</f>
        <v>6104</v>
      </c>
      <c r="AY69" s="43"/>
      <c r="AZ69" s="43"/>
      <c r="BA69" s="43"/>
      <c r="BB69" s="43"/>
      <c r="BC69" s="43">
        <f>AN69-Y69</f>
        <v>-5</v>
      </c>
      <c r="BD69" s="43"/>
      <c r="BE69" s="43"/>
      <c r="BF69" s="43"/>
      <c r="BG69" s="43"/>
      <c r="BH69" s="43">
        <f>AS69-AD69</f>
        <v>0</v>
      </c>
      <c r="BI69" s="43"/>
      <c r="BJ69" s="43"/>
      <c r="BK69" s="43"/>
      <c r="BL69" s="43"/>
      <c r="BM69" s="43">
        <f>BC69+BH69</f>
        <v>-5</v>
      </c>
      <c r="BN69" s="43"/>
      <c r="BO69" s="43"/>
      <c r="BP69" s="43"/>
      <c r="BQ69" s="43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8" s="17" customFormat="1" ht="15.6" x14ac:dyDescent="0.25">
      <c r="A70" s="50">
        <v>0</v>
      </c>
      <c r="B70" s="50"/>
      <c r="C70" s="51" t="s">
        <v>70</v>
      </c>
      <c r="D70" s="52"/>
      <c r="E70" s="52"/>
      <c r="F70" s="52"/>
      <c r="G70" s="52"/>
      <c r="H70" s="52"/>
      <c r="I70" s="53"/>
      <c r="J70" s="54" t="s">
        <v>62</v>
      </c>
      <c r="K70" s="54"/>
      <c r="L70" s="54"/>
      <c r="M70" s="54"/>
      <c r="N70" s="54"/>
      <c r="O70" s="51" t="s">
        <v>62</v>
      </c>
      <c r="P70" s="52"/>
      <c r="Q70" s="52"/>
      <c r="R70" s="52"/>
      <c r="S70" s="52"/>
      <c r="T70" s="52"/>
      <c r="U70" s="52"/>
      <c r="V70" s="52"/>
      <c r="W70" s="52"/>
      <c r="X70" s="53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19"/>
      <c r="BS70" s="19"/>
      <c r="BT70" s="19"/>
      <c r="BU70" s="19"/>
      <c r="BV70" s="19"/>
      <c r="BW70" s="19"/>
      <c r="BX70" s="19"/>
      <c r="BY70" s="19"/>
      <c r="BZ70" s="20"/>
    </row>
    <row r="71" spans="1:78" ht="99.6" customHeight="1" x14ac:dyDescent="0.25">
      <c r="A71" s="45">
        <v>1</v>
      </c>
      <c r="B71" s="45"/>
      <c r="C71" s="46" t="s">
        <v>85</v>
      </c>
      <c r="D71" s="47"/>
      <c r="E71" s="47"/>
      <c r="F71" s="47"/>
      <c r="G71" s="47"/>
      <c r="H71" s="47"/>
      <c r="I71" s="48"/>
      <c r="J71" s="49" t="s">
        <v>71</v>
      </c>
      <c r="K71" s="49"/>
      <c r="L71" s="49"/>
      <c r="M71" s="49"/>
      <c r="N71" s="49"/>
      <c r="O71" s="46" t="s">
        <v>69</v>
      </c>
      <c r="P71" s="47"/>
      <c r="Q71" s="47"/>
      <c r="R71" s="47"/>
      <c r="S71" s="47"/>
      <c r="T71" s="47"/>
      <c r="U71" s="47"/>
      <c r="V71" s="47"/>
      <c r="W71" s="47"/>
      <c r="X71" s="48"/>
      <c r="Y71" s="42">
        <v>100</v>
      </c>
      <c r="Z71" s="42"/>
      <c r="AA71" s="42"/>
      <c r="AB71" s="42"/>
      <c r="AC71" s="42"/>
      <c r="AD71" s="42">
        <v>0</v>
      </c>
      <c r="AE71" s="42"/>
      <c r="AF71" s="42"/>
      <c r="AG71" s="42"/>
      <c r="AH71" s="42"/>
      <c r="AI71" s="42">
        <f>Y71+AD71</f>
        <v>100</v>
      </c>
      <c r="AJ71" s="42"/>
      <c r="AK71" s="42"/>
      <c r="AL71" s="42"/>
      <c r="AM71" s="42"/>
      <c r="AN71" s="42">
        <v>99</v>
      </c>
      <c r="AO71" s="42"/>
      <c r="AP71" s="42"/>
      <c r="AQ71" s="42"/>
      <c r="AR71" s="42"/>
      <c r="AS71" s="42">
        <v>0</v>
      </c>
      <c r="AT71" s="42"/>
      <c r="AU71" s="42"/>
      <c r="AV71" s="42"/>
      <c r="AW71" s="42"/>
      <c r="AX71" s="43">
        <f>AN71+AS71</f>
        <v>99</v>
      </c>
      <c r="AY71" s="43"/>
      <c r="AZ71" s="43"/>
      <c r="BA71" s="43"/>
      <c r="BB71" s="43"/>
      <c r="BC71" s="43">
        <f>AN71-Y71</f>
        <v>-1</v>
      </c>
      <c r="BD71" s="43"/>
      <c r="BE71" s="43"/>
      <c r="BF71" s="43"/>
      <c r="BG71" s="43"/>
      <c r="BH71" s="43">
        <f>AS71-AD71</f>
        <v>0</v>
      </c>
      <c r="BI71" s="43"/>
      <c r="BJ71" s="43"/>
      <c r="BK71" s="43"/>
      <c r="BL71" s="43"/>
      <c r="BM71" s="43">
        <f>BC71+BH71</f>
        <v>-1</v>
      </c>
      <c r="BN71" s="43"/>
      <c r="BO71" s="43"/>
      <c r="BP71" s="43"/>
      <c r="BQ71" s="43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8" ht="28.2" customHeight="1" x14ac:dyDescent="0.25">
      <c r="A72" s="60" t="s">
        <v>94</v>
      </c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2"/>
      <c r="BR72" s="11"/>
      <c r="BS72" s="11"/>
      <c r="BT72" s="11"/>
      <c r="BU72" s="11"/>
      <c r="BV72" s="11"/>
      <c r="BW72" s="11"/>
      <c r="BX72" s="11"/>
      <c r="BY72" s="11"/>
      <c r="BZ72" s="9"/>
    </row>
    <row r="74" spans="1:78" ht="15.9" customHeight="1" x14ac:dyDescent="0.25">
      <c r="A74" s="70" t="s">
        <v>51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</row>
    <row r="75" spans="1:78" ht="38.4" customHeight="1" x14ac:dyDescent="0.25">
      <c r="A75" s="71" t="s">
        <v>93</v>
      </c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</row>
    <row r="76" spans="1:78" ht="15.9" customHeight="1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7" spans="1:78" ht="15.9" customHeight="1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78" ht="42" customHeight="1" x14ac:dyDescent="0.25">
      <c r="A78" s="65" t="s">
        <v>74</v>
      </c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3"/>
      <c r="AO78" s="3"/>
      <c r="AP78" s="68" t="s">
        <v>75</v>
      </c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</row>
    <row r="79" spans="1:78" x14ac:dyDescent="0.25">
      <c r="W79" s="57" t="s">
        <v>9</v>
      </c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4"/>
      <c r="AO79" s="4"/>
      <c r="AP79" s="57" t="s">
        <v>10</v>
      </c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57"/>
    </row>
    <row r="82" spans="1:60" ht="31.2" customHeight="1" x14ac:dyDescent="0.25">
      <c r="A82" s="65" t="s">
        <v>91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3"/>
      <c r="AO82" s="3"/>
      <c r="AP82" s="68" t="s">
        <v>92</v>
      </c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  <c r="BH82" s="69"/>
    </row>
    <row r="83" spans="1:60" x14ac:dyDescent="0.25">
      <c r="W83" s="57" t="s">
        <v>9</v>
      </c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4"/>
      <c r="AO83" s="4"/>
      <c r="AP83" s="57" t="s">
        <v>10</v>
      </c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  <c r="BH83" s="57"/>
    </row>
  </sheetData>
  <mergeCells count="327">
    <mergeCell ref="AO2:BL6"/>
    <mergeCell ref="A7:BL7"/>
    <mergeCell ref="A8:BL8"/>
    <mergeCell ref="A9:BL9"/>
    <mergeCell ref="A10:BL10"/>
    <mergeCell ref="A11:BL11"/>
    <mergeCell ref="A25:F25"/>
    <mergeCell ref="G25:BL25"/>
    <mergeCell ref="A26:F26"/>
    <mergeCell ref="G26:BL26"/>
    <mergeCell ref="A27:F27"/>
    <mergeCell ref="G27:BL27"/>
    <mergeCell ref="A23:BL23"/>
    <mergeCell ref="A24:F24"/>
    <mergeCell ref="G24:BL24"/>
    <mergeCell ref="A72:BQ72"/>
    <mergeCell ref="A12:BL12"/>
    <mergeCell ref="AU41:AY41"/>
    <mergeCell ref="A35:F35"/>
    <mergeCell ref="G35:BL35"/>
    <mergeCell ref="A36:F36"/>
    <mergeCell ref="G36:BL36"/>
    <mergeCell ref="A38:BQ38"/>
    <mergeCell ref="A39:BQ39"/>
    <mergeCell ref="A29:BL29"/>
    <mergeCell ref="A30:BL30"/>
    <mergeCell ref="A32:BL32"/>
    <mergeCell ref="A33:F33"/>
    <mergeCell ref="G33:BL33"/>
    <mergeCell ref="A34:F34"/>
    <mergeCell ref="G34:BL34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40:B41"/>
    <mergeCell ref="C40:Z41"/>
    <mergeCell ref="AA40:AO40"/>
    <mergeCell ref="AP40:BC40"/>
    <mergeCell ref="BD40:BQ40"/>
    <mergeCell ref="AA41:AE41"/>
    <mergeCell ref="AF41:AJ41"/>
    <mergeCell ref="AK41:AO41"/>
    <mergeCell ref="AP41:AT41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U44:AY44"/>
    <mergeCell ref="AZ44:BC44"/>
    <mergeCell ref="BD44:BH44"/>
    <mergeCell ref="BI44:BM44"/>
    <mergeCell ref="BN44:BQ44"/>
    <mergeCell ref="A48:BL48"/>
    <mergeCell ref="A46:B46"/>
    <mergeCell ref="C46:Z46"/>
    <mergeCell ref="AA46:AE46"/>
    <mergeCell ref="AF46:AJ46"/>
    <mergeCell ref="A44:B44"/>
    <mergeCell ref="C44:Z44"/>
    <mergeCell ref="AA44:AE44"/>
    <mergeCell ref="AF44:AJ44"/>
    <mergeCell ref="AK44:AO44"/>
    <mergeCell ref="AP44:AT44"/>
    <mergeCell ref="A45:B45"/>
    <mergeCell ref="C45:BQ45"/>
    <mergeCell ref="BN46:BQ46"/>
    <mergeCell ref="AK46:AO46"/>
    <mergeCell ref="AP46:AT46"/>
    <mergeCell ref="AU46:AY46"/>
    <mergeCell ref="AZ46:BC46"/>
    <mergeCell ref="BD46:BH46"/>
    <mergeCell ref="AW52:BA52"/>
    <mergeCell ref="BB52:BF52"/>
    <mergeCell ref="A49:BL49"/>
    <mergeCell ref="A50:P51"/>
    <mergeCell ref="Q50:AF50"/>
    <mergeCell ref="AG50:AV50"/>
    <mergeCell ref="AW50:BL50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1:BL51"/>
    <mergeCell ref="AA54:AF54"/>
    <mergeCell ref="AG54:AK54"/>
    <mergeCell ref="AL54:AP54"/>
    <mergeCell ref="AQ54:AV54"/>
    <mergeCell ref="AW54:BA54"/>
    <mergeCell ref="BB54:BF54"/>
    <mergeCell ref="BG52:BL52"/>
    <mergeCell ref="A53:P53"/>
    <mergeCell ref="Q53:U53"/>
    <mergeCell ref="V53:Z53"/>
    <mergeCell ref="AA53:AF53"/>
    <mergeCell ref="AG53:AK53"/>
    <mergeCell ref="AL53:AP53"/>
    <mergeCell ref="AQ53:AV53"/>
    <mergeCell ref="AW53:BA53"/>
    <mergeCell ref="BB53:BF53"/>
    <mergeCell ref="BG53:BL53"/>
    <mergeCell ref="A52:P52"/>
    <mergeCell ref="Q52:U52"/>
    <mergeCell ref="V52:Z52"/>
    <mergeCell ref="AA52:AF52"/>
    <mergeCell ref="AG52:AK52"/>
    <mergeCell ref="AL52:AP52"/>
    <mergeCell ref="AQ52:AV52"/>
    <mergeCell ref="BG54:BL54"/>
    <mergeCell ref="A58:BQ58"/>
    <mergeCell ref="A60:B61"/>
    <mergeCell ref="C60:I61"/>
    <mergeCell ref="J60:N61"/>
    <mergeCell ref="O60:X61"/>
    <mergeCell ref="Y60:AM60"/>
    <mergeCell ref="A55:BL55"/>
    <mergeCell ref="BC60:BQ60"/>
    <mergeCell ref="Y61:AC61"/>
    <mergeCell ref="AD61:AH61"/>
    <mergeCell ref="AI61:AM61"/>
    <mergeCell ref="AN61:AR61"/>
    <mergeCell ref="AS61:AW61"/>
    <mergeCell ref="AX61:BB61"/>
    <mergeCell ref="BC61:BG61"/>
    <mergeCell ref="BH61:BL61"/>
    <mergeCell ref="A56:P56"/>
    <mergeCell ref="Q56:U56"/>
    <mergeCell ref="AQ56:AV56"/>
    <mergeCell ref="AW56:BA56"/>
    <mergeCell ref="A54:P54"/>
    <mergeCell ref="Q54:U54"/>
    <mergeCell ref="V54:Z54"/>
    <mergeCell ref="A63:B63"/>
    <mergeCell ref="C63:I63"/>
    <mergeCell ref="J63:N63"/>
    <mergeCell ref="O63:X63"/>
    <mergeCell ref="Y63:AC63"/>
    <mergeCell ref="AD63:AH63"/>
    <mergeCell ref="BM61:BQ61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A78:V78"/>
    <mergeCell ref="W78:AM78"/>
    <mergeCell ref="AP78:BH78"/>
    <mergeCell ref="W79:AM79"/>
    <mergeCell ref="AP79:BH79"/>
    <mergeCell ref="A82:V82"/>
    <mergeCell ref="W82:AM82"/>
    <mergeCell ref="AP82:BH82"/>
    <mergeCell ref="AX64:BB64"/>
    <mergeCell ref="BC64:BG64"/>
    <mergeCell ref="BH64:BL64"/>
    <mergeCell ref="A74:BL74"/>
    <mergeCell ref="A75:BL75"/>
    <mergeCell ref="AS65:AW65"/>
    <mergeCell ref="AX65:BB65"/>
    <mergeCell ref="BC65:BG65"/>
    <mergeCell ref="BH65:BL65"/>
    <mergeCell ref="A64:B64"/>
    <mergeCell ref="C64:I64"/>
    <mergeCell ref="J64:N64"/>
    <mergeCell ref="O64:X64"/>
    <mergeCell ref="Y64:AC64"/>
    <mergeCell ref="AD64:AH64"/>
    <mergeCell ref="AI64:AM64"/>
    <mergeCell ref="BI46:BM46"/>
    <mergeCell ref="W83:AM83"/>
    <mergeCell ref="AP83:BH83"/>
    <mergeCell ref="BM64:BQ64"/>
    <mergeCell ref="BM63:BQ63"/>
    <mergeCell ref="AN64:AR64"/>
    <mergeCell ref="AS64:AW64"/>
    <mergeCell ref="AI63:AM63"/>
    <mergeCell ref="AN63:AR63"/>
    <mergeCell ref="AS63:AW63"/>
    <mergeCell ref="AX63:BB63"/>
    <mergeCell ref="BC63:BG63"/>
    <mergeCell ref="BH63:BL63"/>
    <mergeCell ref="AX62:BB62"/>
    <mergeCell ref="BC62:BG62"/>
    <mergeCell ref="BH62:BL62"/>
    <mergeCell ref="BM62:BQ62"/>
    <mergeCell ref="AN60:BB60"/>
    <mergeCell ref="BB56:BF56"/>
    <mergeCell ref="BG56:BL56"/>
    <mergeCell ref="V56:Z56"/>
    <mergeCell ref="AA56:AF56"/>
    <mergeCell ref="AG56:AK56"/>
    <mergeCell ref="AL56:AP56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D69:AH69"/>
    <mergeCell ref="A71:B71"/>
    <mergeCell ref="C71:I71"/>
    <mergeCell ref="J71:N71"/>
    <mergeCell ref="O71:X71"/>
    <mergeCell ref="Y71:AC71"/>
    <mergeCell ref="AD71:AH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BM71:BQ71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B14:L14"/>
    <mergeCell ref="N14:AS14"/>
    <mergeCell ref="AU14:BB14"/>
    <mergeCell ref="B15:L15"/>
    <mergeCell ref="N15:AS15"/>
    <mergeCell ref="AU15:BB15"/>
    <mergeCell ref="B17:L17"/>
    <mergeCell ref="N17:AS17"/>
    <mergeCell ref="AU17:BB17"/>
    <mergeCell ref="B18:L18"/>
    <mergeCell ref="N18:AS18"/>
    <mergeCell ref="AU18:BB18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</mergeCells>
  <conditionalFormatting sqref="C64">
    <cfRule type="cellIs" dxfId="15" priority="17" stopIfTrue="1" operator="equal">
      <formula>$C63</formula>
    </cfRule>
  </conditionalFormatting>
  <conditionalFormatting sqref="A64:B64">
    <cfRule type="cellIs" dxfId="14" priority="18" stopIfTrue="1" operator="equal">
      <formula>0</formula>
    </cfRule>
  </conditionalFormatting>
  <conditionalFormatting sqref="C65">
    <cfRule type="cellIs" dxfId="13" priority="15" stopIfTrue="1" operator="equal">
      <formula>$C64</formula>
    </cfRule>
  </conditionalFormatting>
  <conditionalFormatting sqref="A65:B65">
    <cfRule type="cellIs" dxfId="12" priority="16" stopIfTrue="1" operator="equal">
      <formula>0</formula>
    </cfRule>
  </conditionalFormatting>
  <conditionalFormatting sqref="C66">
    <cfRule type="cellIs" dxfId="11" priority="13" stopIfTrue="1" operator="equal">
      <formula>$C65</formula>
    </cfRule>
  </conditionalFormatting>
  <conditionalFormatting sqref="A66:B66">
    <cfRule type="cellIs" dxfId="10" priority="14" stopIfTrue="1" operator="equal">
      <formula>0</formula>
    </cfRule>
  </conditionalFormatting>
  <conditionalFormatting sqref="C67">
    <cfRule type="cellIs" dxfId="9" priority="11" stopIfTrue="1" operator="equal">
      <formula>$C66</formula>
    </cfRule>
  </conditionalFormatting>
  <conditionalFormatting sqref="A67:B67">
    <cfRule type="cellIs" dxfId="8" priority="12" stopIfTrue="1" operator="equal">
      <formula>0</formula>
    </cfRule>
  </conditionalFormatting>
  <conditionalFormatting sqref="C68">
    <cfRule type="cellIs" dxfId="7" priority="9" stopIfTrue="1" operator="equal">
      <formula>$C67</formula>
    </cfRule>
  </conditionalFormatting>
  <conditionalFormatting sqref="A68:B68">
    <cfRule type="cellIs" dxfId="6" priority="10" stopIfTrue="1" operator="equal">
      <formula>0</formula>
    </cfRule>
  </conditionalFormatting>
  <conditionalFormatting sqref="C69">
    <cfRule type="cellIs" dxfId="5" priority="7" stopIfTrue="1" operator="equal">
      <formula>$C68</formula>
    </cfRule>
  </conditionalFormatting>
  <conditionalFormatting sqref="A69:B69">
    <cfRule type="cellIs" dxfId="4" priority="8" stopIfTrue="1" operator="equal">
      <formula>0</formula>
    </cfRule>
  </conditionalFormatting>
  <conditionalFormatting sqref="C70">
    <cfRule type="cellIs" dxfId="3" priority="5" stopIfTrue="1" operator="equal">
      <formula>$C69</formula>
    </cfRule>
  </conditionalFormatting>
  <conditionalFormatting sqref="A70:B70">
    <cfRule type="cellIs" dxfId="2" priority="6" stopIfTrue="1" operator="equal">
      <formula>0</formula>
    </cfRule>
  </conditionalFormatting>
  <conditionalFormatting sqref="C71">
    <cfRule type="cellIs" dxfId="1" priority="3" stopIfTrue="1" operator="equal">
      <formula>$C70</formula>
    </cfRule>
  </conditionalFormatting>
  <conditionalFormatting sqref="A71:A72 B71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6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КПК0712144</vt:lpstr>
      <vt:lpstr>КПК0712144!Область_печати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2021-01-27T13:31:39Z</cp:lastPrinted>
  <dcterms:created xsi:type="dcterms:W3CDTF">2016-08-10T10:53:25Z</dcterms:created>
  <dcterms:modified xsi:type="dcterms:W3CDTF">2021-01-27T13:52:11Z</dcterms:modified>
</cp:coreProperties>
</file>